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  <definedName name="_xlnm.Print_Area" localSheetId="0">'Приложение №5'!$A$1:$C$32</definedName>
  </definedNames>
  <calcPr calcId="12451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8" i="1"/>
  <c r="C23"/>
  <c r="C19"/>
  <c r="C30"/>
  <c r="C22" l="1"/>
  <c r="C21" s="1"/>
  <c r="C20" s="1"/>
  <c r="C18"/>
  <c r="C17" s="1"/>
  <c r="C16" s="1"/>
  <c r="C26"/>
  <c r="C25" s="1"/>
  <c r="C13"/>
  <c r="C11"/>
  <c r="C24" l="1"/>
  <c r="C10"/>
  <c r="C15"/>
  <c r="C32" l="1"/>
</calcChain>
</file>

<file path=xl/sharedStrings.xml><?xml version="1.0" encoding="utf-8"?>
<sst xmlns="http://schemas.openxmlformats.org/spreadsheetml/2006/main" count="50" uniqueCount="50">
  <si>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</si>
  <si>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</si>
  <si>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</si>
  <si>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</si>
  <si>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</si>
  <si>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</si>
  <si>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</si>
  <si>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</si>
  <si>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</si>
  <si>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</si>
  <si>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</si>
  <si>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</si>
  <si>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</si>
  <si>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</si>
  <si>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</si>
  <si>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</si>
  <si>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</si>
  <si>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</si>
  <si>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</si>
  <si>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</si>
  <si>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</si>
  <si>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</si>
  <si>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</si>
  <si>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</si>
  <si>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</si>
  <si>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</si>
  <si>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</si>
  <si>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</si>
  <si>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</si>
  <si>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</si>
  <si>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</si>
  <si>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</si>
  <si>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</si>
  <si>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</si>
  <si>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</si>
  <si>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</si>
  <si>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</si>
  <si>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</si>
  <si>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</si>
  <si>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</si>
  <si>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</si>
  <si>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</si>
  <si>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</si>
  <si>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</si>
  <si>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</si>
  <si>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Приложение № 5</t>
  </si>
  <si>
    <t>Источники внутреннего финансирования дефицита бюджета Нижневартовского района на 2017 год</t>
  </si>
  <si>
    <t>2017 год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</si>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</sst>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showGridLines="0" tabSelected="1" workbookViewId="0">
      <selection activeCell="H3" sqref="H3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6.5" customHeight="1">
      <c r="A1" s="2"/>
      <c r="B1" s="41" t="s">
        <v>45</v>
      </c>
      <c r="C1" s="41"/>
      <c r="D1" s="32"/>
    </row>
    <row r="2" spans="1:4" ht="18.75">
      <c r="A2" s="2"/>
      <c r="B2" s="42" t="s">
        <v>41</v>
      </c>
      <c r="C2" s="42"/>
      <c r="D2" s="33"/>
    </row>
    <row r="3" spans="1:4" ht="16.5" customHeight="1">
      <c r="A3" s="2"/>
      <c r="B3" s="4"/>
      <c r="C3" s="36"/>
      <c r="D3" s="32"/>
    </row>
    <row r="4" spans="1:4" ht="16.5" customHeight="1">
      <c r="A4" s="2"/>
      <c r="B4" s="4"/>
      <c r="C4" s="4"/>
      <c r="D4" s="32"/>
    </row>
    <row r="5" spans="1:4" ht="16.5" customHeight="1">
      <c r="A5" s="3"/>
      <c r="B5" s="3"/>
      <c r="C5" s="3"/>
      <c r="D5" s="5"/>
    </row>
    <row r="6" spans="1:4" ht="45" customHeight="1">
      <c r="A6" s="40" t="s">
        <v>46</v>
      </c>
      <c r="B6" s="40"/>
      <c r="C6" s="40"/>
      <c r="D6" s="5"/>
    </row>
    <row r="7" spans="1:4" ht="16.5" customHeight="1">
      <c r="A7" s="3"/>
      <c r="B7" s="3"/>
      <c r="C7" s="1" t="s">
        <v>40</v>
      </c>
      <c r="D7" s="5"/>
    </row>
    <row r="8" spans="1:4" ht="38.25" customHeight="1">
      <c r="A8" s="7" t="s">
        <v>39</v>
      </c>
      <c r="B8" s="7" t="s">
        <v>38</v>
      </c>
      <c r="C8" s="7" t="s">
        <v>47</v>
      </c>
      <c r="D8" s="5"/>
    </row>
    <row r="9" spans="1:4" ht="16.5" customHeight="1">
      <c r="A9" s="35">
        <v>1</v>
      </c>
      <c r="B9" s="35">
        <v>2</v>
      </c>
      <c r="C9" s="35">
        <v>3</v>
      </c>
      <c r="D9" s="5"/>
    </row>
    <row r="10" spans="1:4" s="12" customFormat="1" ht="29.25" customHeight="1">
      <c r="A10" s="8" t="s">
        <v>37</v>
      </c>
      <c r="B10" s="9" t="s">
        <v>36</v>
      </c>
      <c r="C10" s="10">
        <f>C11+C13</f>
        <v>0</v>
      </c>
      <c r="D10" s="11"/>
    </row>
    <row r="11" spans="1:4" s="12" customFormat="1" ht="31.5" customHeight="1">
      <c r="A11" s="13" t="s">
        <v>35</v>
      </c>
      <c r="B11" s="14" t="s">
        <v>42</v>
      </c>
      <c r="C11" s="15">
        <f>C12</f>
        <v>5200</v>
      </c>
      <c r="D11" s="11"/>
    </row>
    <row r="12" spans="1:4" s="12" customFormat="1" ht="45" customHeight="1">
      <c r="A12" s="16" t="s">
        <v>34</v>
      </c>
      <c r="B12" s="17" t="s">
        <v>33</v>
      </c>
      <c r="C12" s="18">
        <v>5200</v>
      </c>
      <c r="D12" s="11"/>
    </row>
    <row r="13" spans="1:4" s="12" customFormat="1" ht="47.25" customHeight="1">
      <c r="A13" s="13" t="s">
        <v>32</v>
      </c>
      <c r="B13" s="14" t="s">
        <v>43</v>
      </c>
      <c r="C13" s="15">
        <f>C14</f>
        <v>-5200</v>
      </c>
      <c r="D13" s="11"/>
    </row>
    <row r="14" spans="1:4" s="12" customFormat="1" ht="45" customHeight="1">
      <c r="A14" s="16" t="s">
        <v>31</v>
      </c>
      <c r="B14" s="17" t="s">
        <v>30</v>
      </c>
      <c r="C14" s="18">
        <v>-5200</v>
      </c>
      <c r="D14" s="11"/>
    </row>
    <row r="15" spans="1:4" s="12" customFormat="1" ht="16.5" customHeight="1">
      <c r="A15" s="8" t="s">
        <v>29</v>
      </c>
      <c r="B15" s="9" t="s">
        <v>28</v>
      </c>
      <c r="C15" s="10">
        <f>C16+C20</f>
        <v>73577</v>
      </c>
      <c r="D15" s="11"/>
    </row>
    <row r="16" spans="1:4" s="12" customFormat="1" ht="16.5" customHeight="1">
      <c r="A16" s="19" t="s">
        <v>27</v>
      </c>
      <c r="B16" s="20" t="s">
        <v>26</v>
      </c>
      <c r="C16" s="21">
        <f>C17</f>
        <v>-3567025.9</v>
      </c>
      <c r="D16" s="11"/>
    </row>
    <row r="17" spans="1:4" s="12" customFormat="1" ht="16.5" customHeight="1">
      <c r="A17" s="19" t="s">
        <v>25</v>
      </c>
      <c r="B17" s="20" t="s">
        <v>24</v>
      </c>
      <c r="C17" s="21">
        <f>C18</f>
        <v>-3567025.9</v>
      </c>
      <c r="D17" s="11"/>
    </row>
    <row r="18" spans="1:4" s="12" customFormat="1" ht="16.5" customHeight="1">
      <c r="A18" s="13" t="s">
        <v>23</v>
      </c>
      <c r="B18" s="14" t="s">
        <v>22</v>
      </c>
      <c r="C18" s="15">
        <f>C19</f>
        <v>-3567025.9</v>
      </c>
      <c r="D18" s="11"/>
    </row>
    <row r="19" spans="1:4" s="12" customFormat="1" ht="30" customHeight="1">
      <c r="A19" s="16" t="s">
        <v>21</v>
      </c>
      <c r="B19" s="17" t="s">
        <v>20</v>
      </c>
      <c r="C19" s="18">
        <f>-5200-123-3561702.9</f>
        <v>-3567025.9</v>
      </c>
      <c r="D19" s="11"/>
    </row>
    <row r="20" spans="1:4" s="12" customFormat="1" ht="16.5" customHeight="1">
      <c r="A20" s="19" t="s">
        <v>19</v>
      </c>
      <c r="B20" s="20" t="s">
        <v>18</v>
      </c>
      <c r="C20" s="21">
        <f>C21</f>
        <v>3640602.9</v>
      </c>
      <c r="D20" s="11"/>
    </row>
    <row r="21" spans="1:4" s="12" customFormat="1" ht="16.5" customHeight="1">
      <c r="A21" s="19" t="s">
        <v>17</v>
      </c>
      <c r="B21" s="20" t="s">
        <v>16</v>
      </c>
      <c r="C21" s="21">
        <f>C22</f>
        <v>3640602.9</v>
      </c>
      <c r="D21" s="11"/>
    </row>
    <row r="22" spans="1:4" s="12" customFormat="1" ht="16.5" customHeight="1">
      <c r="A22" s="13" t="s">
        <v>15</v>
      </c>
      <c r="B22" s="14" t="s">
        <v>14</v>
      </c>
      <c r="C22" s="15">
        <f>C23</f>
        <v>3640602.9</v>
      </c>
      <c r="D22" s="11"/>
    </row>
    <row r="23" spans="1:4" s="12" customFormat="1" ht="30" customHeight="1">
      <c r="A23" s="16" t="s">
        <v>13</v>
      </c>
      <c r="B23" s="17" t="s">
        <v>12</v>
      </c>
      <c r="C23" s="18">
        <f>5200+3635402.9</f>
        <v>3640602.9</v>
      </c>
      <c r="D23" s="11"/>
    </row>
    <row r="24" spans="1:4" s="12" customFormat="1" ht="29.25" customHeight="1">
      <c r="A24" s="8" t="s">
        <v>11</v>
      </c>
      <c r="B24" s="9" t="s">
        <v>10</v>
      </c>
      <c r="C24" s="10">
        <f>C28+C25</f>
        <v>123</v>
      </c>
      <c r="D24" s="11"/>
    </row>
    <row r="25" spans="1:4" s="12" customFormat="1" ht="30" customHeight="1">
      <c r="A25" s="19" t="s">
        <v>9</v>
      </c>
      <c r="B25" s="37" t="s">
        <v>48</v>
      </c>
      <c r="C25" s="21">
        <f>C26</f>
        <v>-5200</v>
      </c>
      <c r="D25" s="11"/>
    </row>
    <row r="26" spans="1:4" s="12" customFormat="1" ht="36.75" customHeight="1">
      <c r="A26" s="13" t="s">
        <v>8</v>
      </c>
      <c r="B26" s="14" t="s">
        <v>44</v>
      </c>
      <c r="C26" s="15">
        <f>C27</f>
        <v>-5200</v>
      </c>
      <c r="D26" s="11"/>
    </row>
    <row r="27" spans="1:4" s="12" customFormat="1" ht="30" customHeight="1">
      <c r="A27" s="16" t="s">
        <v>7</v>
      </c>
      <c r="B27" s="17" t="s">
        <v>6</v>
      </c>
      <c r="C27" s="18">
        <v>-5200</v>
      </c>
      <c r="D27" s="11"/>
    </row>
    <row r="28" spans="1:4" s="12" customFormat="1" ht="30" customHeight="1">
      <c r="A28" s="38" t="s">
        <v>5</v>
      </c>
      <c r="B28" s="39" t="s">
        <v>49</v>
      </c>
      <c r="C28" s="15">
        <f>C30</f>
        <v>5323</v>
      </c>
      <c r="D28" s="11"/>
    </row>
    <row r="29" spans="1:4" s="12" customFormat="1" ht="15.75" hidden="1">
      <c r="A29" s="13"/>
      <c r="B29" s="14"/>
      <c r="C29" s="15"/>
      <c r="D29" s="11"/>
    </row>
    <row r="30" spans="1:4" s="12" customFormat="1" ht="48.75" customHeight="1">
      <c r="A30" s="22" t="s">
        <v>4</v>
      </c>
      <c r="B30" s="23" t="s">
        <v>3</v>
      </c>
      <c r="C30" s="24">
        <f>5200+123</f>
        <v>5323</v>
      </c>
      <c r="D30" s="11"/>
    </row>
    <row r="31" spans="1:4" s="12" customFormat="1" ht="15.75" hidden="1" customHeight="1">
      <c r="A31" s="25" t="s">
        <v>2</v>
      </c>
      <c r="B31" s="26" t="s">
        <v>1</v>
      </c>
      <c r="C31" s="27">
        <v>74000</v>
      </c>
      <c r="D31" s="28"/>
    </row>
    <row r="32" spans="1:4" s="12" customFormat="1" ht="32.25" customHeight="1">
      <c r="A32" s="29"/>
      <c r="B32" s="30" t="s">
        <v>0</v>
      </c>
      <c r="C32" s="31">
        <f>C10+C15+C24</f>
        <v>73700</v>
      </c>
      <c r="D32" s="28"/>
    </row>
    <row r="35" spans="3:3">
      <c r="C35" s="34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3">
    <mergeCell ref="A6:C6"/>
    <mergeCell ref="B1:C1"/>
    <mergeCell ref="B2:C2"/>
  </mergeCells>
  <pageMargins left="0.70866139854971799" right="0.70866139854971799" top="0.78740157480314998" bottom="0.78740157480314998" header="0.39370078740157499" footer="0.39370078740157499"/>
  <pageSetup paperSize="9" scale="76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2016-10-12T11:04:35Z</cp:lastPrinted>
  <dcterms:created xsi:type="dcterms:W3CDTF">2013-10-31T12:14:44Z</dcterms:created>
  <dcterms:modified xsi:type="dcterms:W3CDTF">2017-10-13T11:39:46Z</dcterms:modified>
</cp:coreProperties>
</file>